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КОМИССИЯ_2023\08\Приложения к выписке\"/>
    </mc:Choice>
  </mc:AlternateContent>
  <xr:revisionPtr revIDLastSave="0" documentId="8_{0AE96703-B1DD-423B-BD2A-4F9F3D2F4250}" xr6:coauthVersionLast="47" xr6:coauthVersionMax="47" xr10:uidLastSave="{00000000-0000-0000-0000-000000000000}"/>
  <bookViews>
    <workbookView xWindow="-120" yWindow="-120" windowWidth="29040" windowHeight="15840" xr2:uid="{BF4E3019-56BD-4F1F-8411-93BB7C9C369F}"/>
  </bookViews>
  <sheets>
    <sheet name="КС БАЗ (8)" sheetId="6" r:id="rId1"/>
  </sheets>
  <externalReferences>
    <externalReference r:id="rId2"/>
  </externalReferences>
  <definedNames>
    <definedName name="_xlnm._FilterDatabase" localSheetId="0" hidden="1">'КС БАЗ (8)'!$A$14:$V$67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0" i="6" l="1"/>
  <c r="N26" i="6"/>
  <c r="D15" i="6" l="1"/>
  <c r="L26" i="6"/>
  <c r="L15" i="6"/>
  <c r="M26" i="6"/>
  <c r="M15" i="6"/>
  <c r="E15" i="6"/>
  <c r="I15" i="6"/>
  <c r="H15" i="6"/>
  <c r="G15" i="6"/>
  <c r="G46" i="6"/>
  <c r="F46" i="6"/>
  <c r="E46" i="6"/>
  <c r="D46" i="6"/>
  <c r="E43" i="6"/>
  <c r="D43" i="6"/>
  <c r="E18" i="6"/>
  <c r="D18" i="6"/>
  <c r="E17" i="6"/>
  <c r="D17" i="6"/>
  <c r="F15" i="6" l="1"/>
  <c r="E16" i="6"/>
  <c r="D16" i="6"/>
  <c r="E25" i="6"/>
  <c r="D25" i="6"/>
  <c r="E26" i="6"/>
  <c r="D26" i="6"/>
  <c r="E39" i="6"/>
  <c r="D39" i="6"/>
  <c r="E37" i="6"/>
  <c r="D37" i="6"/>
  <c r="E30" i="6"/>
  <c r="D30" i="6"/>
  <c r="E28" i="6"/>
  <c r="D28" i="6"/>
  <c r="E19" i="6"/>
  <c r="E21" i="6"/>
  <c r="D21" i="6"/>
  <c r="D19" i="6"/>
  <c r="K51" i="6" l="1"/>
  <c r="J51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K30" i="6"/>
  <c r="J30" i="6"/>
  <c r="K29" i="6"/>
  <c r="J29" i="6"/>
  <c r="J28" i="6"/>
  <c r="K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J16" i="6"/>
  <c r="K16" i="6"/>
  <c r="K15" i="6"/>
  <c r="J15" i="6"/>
  <c r="E50" i="6" l="1"/>
  <c r="D50" i="6"/>
  <c r="K50" i="6" l="1"/>
  <c r="J50" i="6"/>
</calcChain>
</file>

<file path=xl/sharedStrings.xml><?xml version="1.0" encoding="utf-8"?>
<sst xmlns="http://schemas.openxmlformats.org/spreadsheetml/2006/main" count="101" uniqueCount="89">
  <si>
    <t>Базовая Программа ОМС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</si>
  <si>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</si>
  <si>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</si>
  <si>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</si>
  <si>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</si>
  <si>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</si>
  <si>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</si>
  <si>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в т.ч.услуги диализа</t>
  </si>
  <si>
    <t>ИТОГО:</t>
  </si>
  <si>
    <t xml:space="preserve">в т.ч.онкология </t>
  </si>
  <si>
    <t>в т.ч.медицинская реабилитация</t>
  </si>
  <si>
    <t>ОМП</t>
  </si>
  <si>
    <t>ОФС, тыс.руб.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</si>
  <si>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</si>
  <si>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</si>
  <si>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</si>
  <si>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</si>
  <si>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</si>
  <si>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</si>
  <si>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</si>
  <si>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</si>
  <si>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</si>
  <si>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</si>
  <si>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</si>
  <si>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</si>
  <si>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</si>
  <si>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</si>
  <si>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</si>
  <si>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</si>
  <si>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</si>
  <si>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</si>
  <si>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</si>
  <si>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</si>
  <si>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</si>
  <si>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</si>
  <si>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</si>
  <si>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</si>
  <si>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"Славская  ЦРБ"</t>
  </si>
  <si>
    <t>ГБУЗ КО "Советская ЦГБ"</t>
  </si>
  <si>
    <t>ГБУЗ КО "Черняховская ИБ"</t>
  </si>
  <si>
    <t>ГБУЗ КО "Черняховская ЦРБ"</t>
  </si>
  <si>
    <t>ФГБУ "ФЦ ВМТ"МЗ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</si>
  <si>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</si>
  <si>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</si>
  <si>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</t>
  </si>
  <si>
    <t>ООО Санаторий"Янтарный берег"</t>
  </si>
  <si>
    <t>ГБУЗ -</t>
  </si>
  <si>
    <t>Государственное бюджетное учреждение здравоохранения</t>
  </si>
  <si>
    <t xml:space="preserve">ГАУЗ - </t>
  </si>
  <si>
    <t>Государственное автономное учреждение здравоохранения</t>
  </si>
  <si>
    <t xml:space="preserve">КО - </t>
  </si>
  <si>
    <t>Калининградская область</t>
  </si>
  <si>
    <t xml:space="preserve">ЧУЗ - </t>
  </si>
  <si>
    <t>Частное учреждение здравоохранения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</si>
  <si>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</si>
  <si>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</si>
  <si>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</si>
  <si>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</si>
  <si>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</si>
  <si>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</si>
  <si>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ФГБУ -</t>
  </si>
  <si>
    <t xml:space="preserve">Федеральное государственное бюджетное учреждение </t>
  </si>
  <si>
    <t>ФГБУЗ -</t>
  </si>
  <si>
    <t>Федеральное государственное бюджетное учреждение здравоохранения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</si>
  <si>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</si>
  <si>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</si>
  <si>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</si>
  <si>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</si>
  <si>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>МСЧ МВД-</t>
  </si>
  <si>
    <t>Медицинская санитарная часть Министерства внутренних дел</t>
  </si>
  <si>
    <t>МО РФ</t>
  </si>
  <si>
    <t>Министерство обороны Российской федерации</t>
  </si>
  <si>
    <t>МЗ РФ-</t>
  </si>
  <si>
    <t>Министерство здравоохранения Российской федерации</t>
  </si>
  <si>
    <t>ФЦ ВМТ</t>
  </si>
  <si>
    <t>Федеральный центр высоких медицинских технологий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</si>
  <si>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2023 год </t>
  </si>
  <si>
    <t>ГБУ КО "Региональный перинатальный центр"</t>
  </si>
  <si>
    <t>ГБУЗ КО "Гурьевская ЦРБ"</t>
  </si>
  <si>
    <t>ООО "ЦЕНТР ПЛАСТИЧЕСКОЙ ХИРУРГИИ"</t>
  </si>
  <si>
    <t>в т.ч.онкология</t>
  </si>
  <si>
    <t>Приложение № 3.1</t>
  </si>
  <si>
    <t xml:space="preserve">к протоколу № 14 заседания Комиссии </t>
  </si>
  <si>
    <t>от 30 декабря 2022 года</t>
  </si>
  <si>
    <t>ГБУЗ КО "Светловская ЦРБ"</t>
  </si>
  <si>
    <r>
      <rPr>
        <b/>
        <sz val="14"/>
        <rFont val="Times New Roman"/>
        <family val="1"/>
        <charset val="204"/>
      </rPr>
      <t xml:space="preserve">(с изменениями от 23.03., 28.04., 31.05., 30.06., </t>
    </r>
    <r>
      <rPr>
        <b/>
        <sz val="14"/>
        <color rgb="FFFF0000"/>
        <rFont val="Times New Roman"/>
        <family val="1"/>
        <charset val="204"/>
      </rPr>
      <t xml:space="preserve">28.07.2023 г. </t>
    </r>
    <r>
      <rPr>
        <b/>
        <sz val="14"/>
        <rFont val="Times New Roman"/>
        <family val="1"/>
        <charset val="204"/>
      </rPr>
      <t>)</t>
    </r>
  </si>
  <si>
    <t>к Выписке из Протокола № 8</t>
  </si>
  <si>
    <t xml:space="preserve">заседания Комиссии от 28.07.2023 года 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</si>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</sst>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  <numFmt numFmtId="167" formatCode="#,##0.000"/>
  </numFmts>
  <fonts count="1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4">
    <xf numFmtId="0" fontId="0" fillId="0" borderId="0" xfId="0"/>
    <xf numFmtId="166" fontId="4" fillId="0" borderId="6" xfId="1" applyNumberFormat="1" applyFont="1" applyFill="1" applyBorder="1" applyAlignment="1">
      <alignment horizontal="center" vertical="center"/>
    </xf>
    <xf numFmtId="166" fontId="4" fillId="0" borderId="7" xfId="1" applyNumberFormat="1" applyFont="1" applyFill="1" applyBorder="1" applyAlignment="1">
      <alignment horizontal="center"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17" xfId="1" applyNumberFormat="1" applyFont="1" applyFill="1" applyBorder="1" applyAlignment="1">
      <alignment horizontal="center" vertical="center"/>
    </xf>
    <xf numFmtId="166" fontId="4" fillId="0" borderId="18" xfId="1" applyNumberFormat="1" applyFont="1" applyFill="1" applyBorder="1" applyAlignment="1">
      <alignment horizontal="center" vertical="center"/>
    </xf>
    <xf numFmtId="43" fontId="4" fillId="0" borderId="20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0" fillId="0" borderId="0" xfId="0" applyFill="1"/>
    <xf numFmtId="164" fontId="4" fillId="0" borderId="0" xfId="0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0" fontId="9" fillId="0" borderId="1" xfId="8" applyFont="1" applyFill="1" applyBorder="1" applyAlignment="1">
      <alignment horizontal="center" vertical="center" wrapText="1"/>
    </xf>
    <xf numFmtId="165" fontId="9" fillId="0" borderId="1" xfId="8" applyNumberFormat="1" applyFont="1" applyFill="1" applyBorder="1" applyAlignment="1">
      <alignment horizontal="center" vertical="center" wrapText="1"/>
    </xf>
    <xf numFmtId="165" fontId="9" fillId="0" borderId="2" xfId="8" applyNumberFormat="1" applyFont="1" applyFill="1" applyBorder="1" applyAlignment="1">
      <alignment horizontal="center" vertical="center" wrapText="1"/>
    </xf>
    <xf numFmtId="165" fontId="9" fillId="0" borderId="3" xfId="8" applyNumberFormat="1" applyFont="1" applyFill="1" applyBorder="1" applyAlignment="1">
      <alignment horizontal="center" vertical="center" wrapText="1"/>
    </xf>
    <xf numFmtId="165" fontId="9" fillId="0" borderId="4" xfId="8" applyNumberFormat="1" applyFont="1" applyFill="1" applyBorder="1" applyAlignment="1">
      <alignment horizontal="center" vertical="center" wrapText="1"/>
    </xf>
    <xf numFmtId="165" fontId="9" fillId="0" borderId="1" xfId="8" applyNumberFormat="1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1" fontId="4" fillId="0" borderId="1" xfId="8" applyNumberFormat="1" applyFont="1" applyFill="1" applyBorder="1" applyAlignment="1">
      <alignment horizontal="center" vertical="center" wrapText="1"/>
    </xf>
    <xf numFmtId="1" fontId="4" fillId="0" borderId="0" xfId="8" applyNumberFormat="1" applyFont="1" applyFill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left" vertical="center"/>
    </xf>
    <xf numFmtId="0" fontId="4" fillId="0" borderId="19" xfId="8" applyFont="1" applyFill="1" applyBorder="1" applyAlignment="1">
      <alignment vertical="center" wrapText="1"/>
    </xf>
    <xf numFmtId="3" fontId="10" fillId="0" borderId="17" xfId="0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center" vertical="center"/>
    </xf>
    <xf numFmtId="43" fontId="10" fillId="0" borderId="18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3" fontId="5" fillId="0" borderId="18" xfId="0" applyNumberFormat="1" applyFont="1" applyFill="1" applyBorder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center" vertical="center"/>
    </xf>
    <xf numFmtId="43" fontId="4" fillId="0" borderId="18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7" xfId="8" applyFont="1" applyFill="1" applyBorder="1" applyAlignment="1">
      <alignment horizontal="center" vertical="center" wrapText="1"/>
    </xf>
    <xf numFmtId="0" fontId="4" fillId="0" borderId="8" xfId="8" applyFont="1" applyFill="1" applyBorder="1" applyAlignment="1">
      <alignment horizontal="left" vertical="center"/>
    </xf>
    <xf numFmtId="0" fontId="4" fillId="0" borderId="9" xfId="8" applyFont="1" applyFill="1" applyBorder="1" applyAlignment="1">
      <alignment vertical="center" wrapText="1"/>
    </xf>
    <xf numFmtId="3" fontId="10" fillId="0" borderId="6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43" fontId="4" fillId="0" borderId="8" xfId="0" applyNumberFormat="1" applyFont="1" applyFill="1" applyBorder="1" applyAlignment="1">
      <alignment horizontal="center" vertical="center"/>
    </xf>
    <xf numFmtId="166" fontId="5" fillId="0" borderId="7" xfId="0" applyNumberFormat="1" applyFont="1" applyFill="1" applyBorder="1" applyAlignment="1">
      <alignment horizontal="center" vertical="center"/>
    </xf>
    <xf numFmtId="43" fontId="5" fillId="0" borderId="8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3" fontId="4" fillId="0" borderId="10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 vertical="center"/>
    </xf>
    <xf numFmtId="43" fontId="4" fillId="0" borderId="5" xfId="0" applyNumberFormat="1" applyFont="1" applyFill="1" applyBorder="1" applyAlignment="1">
      <alignment horizontal="center" vertical="center"/>
    </xf>
    <xf numFmtId="166" fontId="10" fillId="0" borderId="7" xfId="0" applyNumberFormat="1" applyFont="1" applyFill="1" applyBorder="1" applyAlignment="1">
      <alignment horizontal="center" vertical="center"/>
    </xf>
    <xf numFmtId="43" fontId="10" fillId="0" borderId="8" xfId="0" applyNumberFormat="1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left" vertical="center"/>
    </xf>
    <xf numFmtId="0" fontId="4" fillId="0" borderId="13" xfId="8" applyFont="1" applyFill="1" applyBorder="1" applyAlignment="1">
      <alignment vertical="center" wrapText="1"/>
    </xf>
    <xf numFmtId="3" fontId="4" fillId="0" borderId="14" xfId="0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43" fontId="4" fillId="0" borderId="12" xfId="0" applyNumberFormat="1" applyFont="1" applyFill="1" applyBorder="1" applyAlignment="1">
      <alignment horizontal="center" vertical="center"/>
    </xf>
    <xf numFmtId="166" fontId="5" fillId="0" borderId="11" xfId="0" applyNumberFormat="1" applyFont="1" applyFill="1" applyBorder="1" applyAlignment="1">
      <alignment horizontal="center" vertical="center"/>
    </xf>
    <xf numFmtId="43" fontId="5" fillId="0" borderId="12" xfId="0" applyNumberFormat="1" applyFont="1" applyFill="1" applyBorder="1" applyAlignment="1">
      <alignment horizontal="center" vertical="center"/>
    </xf>
    <xf numFmtId="3" fontId="9" fillId="0" borderId="11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166" fontId="4" fillId="0" borderId="11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166" fontId="4" fillId="0" borderId="16" xfId="0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 wrapText="1"/>
    </xf>
    <xf numFmtId="0" fontId="4" fillId="0" borderId="0" xfId="8" applyFont="1" applyFill="1" applyAlignment="1">
      <alignment horizontal="left" vertical="center"/>
    </xf>
    <xf numFmtId="0" fontId="14" fillId="0" borderId="0" xfId="8" applyFont="1" applyFill="1" applyAlignment="1">
      <alignment vertical="center" wrapText="1"/>
    </xf>
    <xf numFmtId="3" fontId="15" fillId="0" borderId="0" xfId="0" applyNumberFormat="1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43" fontId="12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2" fontId="4" fillId="0" borderId="0" xfId="2" applyNumberFormat="1" applyFont="1" applyFill="1" applyAlignment="1">
      <alignment horizontal="center" vertical="center"/>
    </xf>
  </cellXfs>
  <cellStyles count="10">
    <cellStyle name="Обычный" xfId="0" builtinId="0"/>
    <cellStyle name="Обычный 3" xfId="4" xr:uid="{F1472046-C056-4E52-9709-1BBF807AEA99}"/>
    <cellStyle name="Обычный 3 2" xfId="5" xr:uid="{6521D558-C552-4417-A88C-1F0E1E758686}"/>
    <cellStyle name="Обычный 3 2 2" xfId="7" xr:uid="{330D8E04-4060-444E-BF26-41B02F46EE04}"/>
    <cellStyle name="Обычный 3 2 2 2" xfId="9" xr:uid="{E9DE1F86-0041-404E-8E23-BAE5A1D0133B}"/>
    <cellStyle name="Обычный 3 3" xfId="6" xr:uid="{3CF7424B-8202-4775-84ED-67027BC1EE1D}"/>
    <cellStyle name="Обычный 3 3 2" xfId="8" xr:uid="{DDB68435-F13F-46B7-AC63-3F4A7377268F}"/>
    <cellStyle name="Обычный 4" xfId="3" xr:uid="{5588478A-1E87-4C25-A46F-9B6E4EE1A2E0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9528C-F3BD-4F92-9E86-C6E6BB4B32E6}">
  <dimension ref="A1:V69"/>
  <sheetViews>
    <sheetView tabSelected="1" zoomScale="80" zoomScaleNormal="80" workbookViewId="0">
      <pane xSplit="3" ySplit="14" topLeftCell="D45" activePane="bottomRight" state="frozen"/>
      <selection pane="topRight" activeCell="D1" sqref="D1"/>
      <selection pane="bottomLeft" activeCell="A11" sqref="A11"/>
      <selection pane="bottomRight" activeCell="F24" sqref="F24:G24"/>
    </sheetView>
  </sheetViews>
  <sheetFormatPr defaultRowHeight="15.75" x14ac:dyDescent="0.25"/>
  <cols>
    <col min="1" max="1" width="8" style="8" customWidth="1"/>
    <col min="2" max="2" width="10.42578125" style="9" hidden="1" customWidth="1"/>
    <col min="3" max="3" width="48" style="8" customWidth="1"/>
    <col min="4" max="4" width="16.5703125" style="10" customWidth="1"/>
    <col min="5" max="5" width="16.140625" style="11" customWidth="1"/>
    <col min="6" max="6" width="8.7109375" style="10" customWidth="1"/>
    <col min="7" max="7" width="16.5703125" style="10" customWidth="1"/>
    <col min="8" max="8" width="8" style="12" customWidth="1"/>
    <col min="9" max="9" width="12.7109375" style="12" customWidth="1"/>
    <col min="10" max="10" width="9.85546875" style="10" customWidth="1"/>
    <col min="11" max="11" width="16" style="13" customWidth="1"/>
    <col min="12" max="12" width="10.7109375" style="14" customWidth="1"/>
    <col min="13" max="13" width="13.5703125" style="14" customWidth="1"/>
    <col min="14" max="14" width="10.42578125" style="14" customWidth="1"/>
    <col min="15" max="15" width="13.42578125" style="14" customWidth="1"/>
    <col min="16" max="16" width="16.140625" style="8" customWidth="1"/>
    <col min="17" max="17" width="6.28515625" style="8" customWidth="1"/>
    <col min="18" max="18" width="9.140625" style="16"/>
    <col min="19" max="19" width="21.140625" style="16" customWidth="1"/>
    <col min="20" max="21" width="9.140625" style="16"/>
    <col min="22" max="22" width="11.28515625" style="16" bestFit="1" customWidth="1"/>
    <col min="23" max="16384" width="9.140625" style="8"/>
  </cols>
  <sheetData>
    <row r="1" spans="1:17" x14ac:dyDescent="0.25">
      <c r="P1" s="15" t="s">
        <v>88</v>
      </c>
    </row>
    <row r="2" spans="1:17" x14ac:dyDescent="0.25">
      <c r="P2" s="15" t="s">
        <v>86</v>
      </c>
    </row>
    <row r="3" spans="1:17" x14ac:dyDescent="0.25">
      <c r="P3" s="15" t="s">
        <v>87</v>
      </c>
    </row>
    <row r="5" spans="1:17" ht="15.75" customHeight="1" x14ac:dyDescent="0.25">
      <c r="P5" s="17" t="s">
        <v>81</v>
      </c>
    </row>
    <row r="6" spans="1:17" ht="15.75" customHeight="1" x14ac:dyDescent="0.25">
      <c r="P6" s="17" t="s">
        <v>82</v>
      </c>
    </row>
    <row r="7" spans="1:17" ht="15.75" customHeight="1" x14ac:dyDescent="0.25">
      <c r="P7" s="17" t="s">
        <v>83</v>
      </c>
    </row>
    <row r="8" spans="1:17" ht="18.75" x14ac:dyDescent="0.25">
      <c r="A8" s="18" t="s">
        <v>76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7" ht="18.75" x14ac:dyDescent="0.25">
      <c r="A9" s="19" t="s">
        <v>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7" ht="21" customHeight="1" x14ac:dyDescent="0.25">
      <c r="A10" s="20" t="s">
        <v>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7" ht="15.75" customHeight="1" x14ac:dyDescent="0.25">
      <c r="A11" s="21" t="s">
        <v>1</v>
      </c>
      <c r="B11" s="21" t="s">
        <v>2</v>
      </c>
      <c r="C11" s="21" t="s">
        <v>3</v>
      </c>
      <c r="D11" s="22" t="s">
        <v>4</v>
      </c>
      <c r="E11" s="22"/>
      <c r="F11" s="22" t="s">
        <v>5</v>
      </c>
      <c r="G11" s="22"/>
      <c r="H11" s="22"/>
      <c r="I11" s="22"/>
      <c r="J11" s="23" t="s">
        <v>6</v>
      </c>
      <c r="K11" s="24"/>
      <c r="L11" s="24"/>
      <c r="M11" s="24"/>
      <c r="N11" s="24"/>
      <c r="O11" s="24"/>
      <c r="P11" s="25"/>
    </row>
    <row r="12" spans="1:17" ht="31.5" customHeight="1" x14ac:dyDescent="0.25">
      <c r="A12" s="21"/>
      <c r="B12" s="21"/>
      <c r="C12" s="21"/>
      <c r="D12" s="22"/>
      <c r="E12" s="22"/>
      <c r="F12" s="22" t="s">
        <v>8</v>
      </c>
      <c r="G12" s="22"/>
      <c r="H12" s="22" t="s">
        <v>9</v>
      </c>
      <c r="I12" s="22"/>
      <c r="J12" s="22" t="s">
        <v>8</v>
      </c>
      <c r="K12" s="22"/>
      <c r="L12" s="22" t="s">
        <v>80</v>
      </c>
      <c r="M12" s="22"/>
      <c r="N12" s="22" t="s">
        <v>10</v>
      </c>
      <c r="O12" s="22"/>
      <c r="P12" s="26" t="s">
        <v>7</v>
      </c>
    </row>
    <row r="13" spans="1:17" ht="40.5" customHeight="1" x14ac:dyDescent="0.25">
      <c r="A13" s="21"/>
      <c r="B13" s="21"/>
      <c r="C13" s="21"/>
      <c r="D13" s="26" t="s">
        <v>11</v>
      </c>
      <c r="E13" s="26" t="s">
        <v>12</v>
      </c>
      <c r="F13" s="26" t="s">
        <v>11</v>
      </c>
      <c r="G13" s="26" t="s">
        <v>12</v>
      </c>
      <c r="H13" s="26" t="s">
        <v>11</v>
      </c>
      <c r="I13" s="26" t="s">
        <v>12</v>
      </c>
      <c r="J13" s="26" t="s">
        <v>11</v>
      </c>
      <c r="K13" s="26" t="s">
        <v>12</v>
      </c>
      <c r="L13" s="26" t="s">
        <v>11</v>
      </c>
      <c r="M13" s="26" t="s">
        <v>12</v>
      </c>
      <c r="N13" s="26" t="s">
        <v>11</v>
      </c>
      <c r="O13" s="26" t="s">
        <v>12</v>
      </c>
      <c r="P13" s="26" t="s">
        <v>12</v>
      </c>
    </row>
    <row r="14" spans="1:17" x14ac:dyDescent="0.25">
      <c r="A14" s="27"/>
      <c r="B14" s="27"/>
      <c r="C14" s="28">
        <v>2</v>
      </c>
      <c r="D14" s="28">
        <v>3</v>
      </c>
      <c r="E14" s="28">
        <v>4</v>
      </c>
      <c r="F14" s="28">
        <v>5</v>
      </c>
      <c r="G14" s="28">
        <v>6</v>
      </c>
      <c r="H14" s="28">
        <v>7</v>
      </c>
      <c r="I14" s="28">
        <v>8</v>
      </c>
      <c r="J14" s="28">
        <v>9</v>
      </c>
      <c r="K14" s="28">
        <v>10</v>
      </c>
      <c r="L14" s="28">
        <v>11</v>
      </c>
      <c r="M14" s="28">
        <v>12</v>
      </c>
      <c r="N14" s="28">
        <v>13</v>
      </c>
      <c r="O14" s="28">
        <v>14</v>
      </c>
      <c r="P14" s="28">
        <v>15</v>
      </c>
      <c r="Q14" s="29"/>
    </row>
    <row r="15" spans="1:17" ht="17.25" customHeight="1" x14ac:dyDescent="0.25">
      <c r="A15" s="30">
        <v>1</v>
      </c>
      <c r="B15" s="31">
        <v>390470</v>
      </c>
      <c r="C15" s="32" t="s">
        <v>13</v>
      </c>
      <c r="D15" s="33">
        <f>28289+450+14</f>
        <v>28753</v>
      </c>
      <c r="E15" s="34">
        <f>2024255.17887+22615.45825+3036.44</f>
        <v>2049907.0771199998</v>
      </c>
      <c r="F15" s="33">
        <f>2950+14</f>
        <v>2964</v>
      </c>
      <c r="G15" s="35">
        <f>542382.48+3036.44</f>
        <v>545418.91999999993</v>
      </c>
      <c r="H15" s="36">
        <f>260</f>
        <v>260</v>
      </c>
      <c r="I15" s="37">
        <f>57423.6</f>
        <v>57423.6</v>
      </c>
      <c r="J15" s="38">
        <f>D15-F15</f>
        <v>25789</v>
      </c>
      <c r="K15" s="39">
        <f>E15-G15</f>
        <v>1504488.1571199999</v>
      </c>
      <c r="L15" s="5">
        <f>5210</f>
        <v>5210</v>
      </c>
      <c r="M15" s="40">
        <f>504503.53682</f>
        <v>504503.53681999998</v>
      </c>
      <c r="N15" s="5"/>
      <c r="O15" s="6"/>
      <c r="P15" s="7">
        <v>22369.63479</v>
      </c>
      <c r="Q15" s="41"/>
    </row>
    <row r="16" spans="1:17" ht="17.25" customHeight="1" x14ac:dyDescent="0.25">
      <c r="A16" s="42">
        <v>2</v>
      </c>
      <c r="B16" s="43">
        <v>390800</v>
      </c>
      <c r="C16" s="44" t="s">
        <v>14</v>
      </c>
      <c r="D16" s="45">
        <f>17952+157</f>
        <v>18109</v>
      </c>
      <c r="E16" s="46">
        <f>422887.52641+4811.839</f>
        <v>427699.36540999997</v>
      </c>
      <c r="F16" s="47">
        <v>159</v>
      </c>
      <c r="G16" s="48">
        <v>20197.3</v>
      </c>
      <c r="H16" s="49">
        <v>7</v>
      </c>
      <c r="I16" s="50">
        <v>1104.6099999999999</v>
      </c>
      <c r="J16" s="51">
        <f t="shared" ref="J16:K51" si="0">D16-F16</f>
        <v>17950</v>
      </c>
      <c r="K16" s="52">
        <f t="shared" si="0"/>
        <v>407502.06540999998</v>
      </c>
      <c r="L16" s="2">
        <v>142</v>
      </c>
      <c r="M16" s="48">
        <v>13962.81</v>
      </c>
      <c r="N16" s="53"/>
      <c r="O16" s="54"/>
      <c r="P16" s="55"/>
      <c r="Q16" s="14"/>
    </row>
    <row r="17" spans="1:17" ht="15.75" customHeight="1" x14ac:dyDescent="0.25">
      <c r="A17" s="42">
        <v>3</v>
      </c>
      <c r="B17" s="43">
        <v>390930</v>
      </c>
      <c r="C17" s="44" t="s">
        <v>77</v>
      </c>
      <c r="D17" s="45">
        <f>10690-610</f>
        <v>10080</v>
      </c>
      <c r="E17" s="46">
        <f>498995.18172-27585.7409</f>
        <v>471409.44082000002</v>
      </c>
      <c r="F17" s="47">
        <v>172</v>
      </c>
      <c r="G17" s="48">
        <v>61289.953000000001</v>
      </c>
      <c r="H17" s="49"/>
      <c r="I17" s="50"/>
      <c r="J17" s="51">
        <f t="shared" si="0"/>
        <v>9908</v>
      </c>
      <c r="K17" s="52">
        <f t="shared" si="0"/>
        <v>410119.48782000004</v>
      </c>
      <c r="L17" s="2"/>
      <c r="M17" s="48"/>
      <c r="N17" s="53"/>
      <c r="O17" s="54"/>
      <c r="P17" s="55"/>
      <c r="Q17" s="14"/>
    </row>
    <row r="18" spans="1:17" ht="17.25" customHeight="1" x14ac:dyDescent="0.25">
      <c r="A18" s="42">
        <v>4</v>
      </c>
      <c r="B18" s="43">
        <v>391100</v>
      </c>
      <c r="C18" s="44" t="s">
        <v>15</v>
      </c>
      <c r="D18" s="45">
        <f>7176-90</f>
        <v>7086</v>
      </c>
      <c r="E18" s="46">
        <f>282299.01261-13480.73</f>
        <v>268818.28260999999</v>
      </c>
      <c r="F18" s="47"/>
      <c r="G18" s="48"/>
      <c r="H18" s="49"/>
      <c r="I18" s="50"/>
      <c r="J18" s="51">
        <f t="shared" si="0"/>
        <v>7086</v>
      </c>
      <c r="K18" s="52">
        <f t="shared" si="0"/>
        <v>268818.28260999999</v>
      </c>
      <c r="L18" s="2"/>
      <c r="M18" s="48"/>
      <c r="N18" s="53"/>
      <c r="O18" s="54"/>
      <c r="P18" s="55"/>
      <c r="Q18" s="14"/>
    </row>
    <row r="19" spans="1:17" ht="33.75" customHeight="1" x14ac:dyDescent="0.25">
      <c r="A19" s="42">
        <v>5</v>
      </c>
      <c r="B19" s="43">
        <v>390050</v>
      </c>
      <c r="C19" s="44" t="s">
        <v>16</v>
      </c>
      <c r="D19" s="45">
        <f>1696+42</f>
        <v>1738</v>
      </c>
      <c r="E19" s="46">
        <f>106806.33516+2661.69693</f>
        <v>109468.03209000001</v>
      </c>
      <c r="F19" s="47">
        <v>50</v>
      </c>
      <c r="G19" s="48">
        <v>5911.25</v>
      </c>
      <c r="H19" s="49"/>
      <c r="I19" s="50"/>
      <c r="J19" s="51">
        <f t="shared" si="0"/>
        <v>1688</v>
      </c>
      <c r="K19" s="52">
        <f t="shared" si="0"/>
        <v>103556.78209000001</v>
      </c>
      <c r="L19" s="2"/>
      <c r="M19" s="48"/>
      <c r="N19" s="53"/>
      <c r="O19" s="54"/>
      <c r="P19" s="55"/>
      <c r="Q19" s="14"/>
    </row>
    <row r="20" spans="1:17" ht="17.25" customHeight="1" x14ac:dyDescent="0.25">
      <c r="A20" s="42">
        <v>6</v>
      </c>
      <c r="B20" s="43">
        <v>390400</v>
      </c>
      <c r="C20" s="44" t="s">
        <v>17</v>
      </c>
      <c r="D20" s="56">
        <v>2978</v>
      </c>
      <c r="E20" s="57">
        <v>62957.941789999997</v>
      </c>
      <c r="F20" s="47"/>
      <c r="G20" s="48"/>
      <c r="H20" s="49"/>
      <c r="I20" s="50"/>
      <c r="J20" s="51">
        <f t="shared" si="0"/>
        <v>2978</v>
      </c>
      <c r="K20" s="52">
        <f t="shared" si="0"/>
        <v>62957.941789999997</v>
      </c>
      <c r="L20" s="2"/>
      <c r="M20" s="48"/>
      <c r="N20" s="53"/>
      <c r="O20" s="54"/>
      <c r="P20" s="55"/>
      <c r="Q20" s="14"/>
    </row>
    <row r="21" spans="1:17" ht="17.25" customHeight="1" x14ac:dyDescent="0.25">
      <c r="A21" s="42">
        <v>7</v>
      </c>
      <c r="B21" s="43">
        <v>390100</v>
      </c>
      <c r="C21" s="44" t="s">
        <v>18</v>
      </c>
      <c r="D21" s="45">
        <f>2963+10</f>
        <v>2973</v>
      </c>
      <c r="E21" s="46">
        <f>72397.4784+241.5069</f>
        <v>72638.9853</v>
      </c>
      <c r="F21" s="47"/>
      <c r="G21" s="48"/>
      <c r="H21" s="49"/>
      <c r="I21" s="50"/>
      <c r="J21" s="51">
        <f t="shared" si="0"/>
        <v>2973</v>
      </c>
      <c r="K21" s="52">
        <f t="shared" si="0"/>
        <v>72638.9853</v>
      </c>
      <c r="L21" s="2"/>
      <c r="M21" s="48"/>
      <c r="N21" s="53"/>
      <c r="O21" s="54"/>
      <c r="P21" s="55"/>
      <c r="Q21" s="14"/>
    </row>
    <row r="22" spans="1:17" ht="17.25" customHeight="1" x14ac:dyDescent="0.25">
      <c r="A22" s="42">
        <v>8</v>
      </c>
      <c r="B22" s="43">
        <v>390090</v>
      </c>
      <c r="C22" s="44" t="s">
        <v>19</v>
      </c>
      <c r="D22" s="56">
        <v>4158</v>
      </c>
      <c r="E22" s="57">
        <v>88544.568499999994</v>
      </c>
      <c r="F22" s="47"/>
      <c r="G22" s="48"/>
      <c r="H22" s="49"/>
      <c r="I22" s="50"/>
      <c r="J22" s="51">
        <f t="shared" si="0"/>
        <v>4158</v>
      </c>
      <c r="K22" s="52">
        <f t="shared" si="0"/>
        <v>88544.568499999994</v>
      </c>
      <c r="L22" s="2"/>
      <c r="M22" s="48"/>
      <c r="N22" s="53"/>
      <c r="O22" s="54"/>
      <c r="P22" s="55"/>
      <c r="Q22" s="14"/>
    </row>
    <row r="23" spans="1:17" ht="17.25" customHeight="1" x14ac:dyDescent="0.25">
      <c r="A23" s="42">
        <v>9</v>
      </c>
      <c r="B23" s="43">
        <v>390070</v>
      </c>
      <c r="C23" s="44" t="s">
        <v>20</v>
      </c>
      <c r="D23" s="56">
        <v>16276</v>
      </c>
      <c r="E23" s="57">
        <v>453575.76928999997</v>
      </c>
      <c r="F23" s="47">
        <v>30</v>
      </c>
      <c r="G23" s="48">
        <v>9570.5400000000009</v>
      </c>
      <c r="H23" s="49"/>
      <c r="I23" s="50"/>
      <c r="J23" s="51">
        <f t="shared" si="0"/>
        <v>16246</v>
      </c>
      <c r="K23" s="52">
        <f>E23-G23</f>
        <v>444005.22928999999</v>
      </c>
      <c r="L23" s="2"/>
      <c r="M23" s="48"/>
      <c r="N23" s="53"/>
      <c r="O23" s="54"/>
      <c r="P23" s="58">
        <v>903.46574999999996</v>
      </c>
      <c r="Q23" s="14"/>
    </row>
    <row r="24" spans="1:17" ht="17.25" customHeight="1" x14ac:dyDescent="0.25">
      <c r="A24" s="42">
        <v>10</v>
      </c>
      <c r="B24" s="43">
        <v>390130</v>
      </c>
      <c r="C24" s="44" t="s">
        <v>21</v>
      </c>
      <c r="D24" s="56">
        <v>3688</v>
      </c>
      <c r="E24" s="57">
        <v>113611.46561999999</v>
      </c>
      <c r="F24" s="47"/>
      <c r="G24" s="48"/>
      <c r="H24" s="49"/>
      <c r="I24" s="50"/>
      <c r="J24" s="51">
        <f t="shared" si="0"/>
        <v>3688</v>
      </c>
      <c r="K24" s="52">
        <f t="shared" si="0"/>
        <v>113611.46561999999</v>
      </c>
      <c r="L24" s="2"/>
      <c r="M24" s="48"/>
      <c r="N24" s="53"/>
      <c r="O24" s="54"/>
      <c r="P24" s="55"/>
      <c r="Q24" s="14"/>
    </row>
    <row r="25" spans="1:17" ht="17.25" customHeight="1" x14ac:dyDescent="0.25">
      <c r="A25" s="42">
        <v>11</v>
      </c>
      <c r="B25" s="43">
        <v>390680</v>
      </c>
      <c r="C25" s="44" t="s">
        <v>22</v>
      </c>
      <c r="D25" s="45">
        <f>3328+3</f>
        <v>3331</v>
      </c>
      <c r="E25" s="46">
        <f>122047.65268+158.443</f>
        <v>122206.09568</v>
      </c>
      <c r="F25" s="47"/>
      <c r="G25" s="48"/>
      <c r="H25" s="49"/>
      <c r="I25" s="50"/>
      <c r="J25" s="51">
        <f t="shared" si="0"/>
        <v>3331</v>
      </c>
      <c r="K25" s="52">
        <f t="shared" si="0"/>
        <v>122206.09568</v>
      </c>
      <c r="L25" s="2"/>
      <c r="M25" s="48"/>
      <c r="N25" s="53"/>
      <c r="O25" s="54"/>
      <c r="P25" s="55"/>
      <c r="Q25" s="14"/>
    </row>
    <row r="26" spans="1:17" ht="33" customHeight="1" x14ac:dyDescent="0.25">
      <c r="A26" s="42">
        <v>12</v>
      </c>
      <c r="B26" s="43">
        <v>390440</v>
      </c>
      <c r="C26" s="44" t="s">
        <v>23</v>
      </c>
      <c r="D26" s="45">
        <f>17575+556+90</f>
        <v>18221</v>
      </c>
      <c r="E26" s="46">
        <f>1022809.07218+28371.05696+13480.73</f>
        <v>1064660.8591400001</v>
      </c>
      <c r="F26" s="47">
        <v>456</v>
      </c>
      <c r="G26" s="48">
        <v>64460.192999999999</v>
      </c>
      <c r="H26" s="49">
        <v>10</v>
      </c>
      <c r="I26" s="59">
        <v>2208.6</v>
      </c>
      <c r="J26" s="60">
        <f t="shared" si="0"/>
        <v>17765</v>
      </c>
      <c r="K26" s="61">
        <f t="shared" si="0"/>
        <v>1000200.6661400001</v>
      </c>
      <c r="L26" s="1">
        <f>1448</f>
        <v>1448</v>
      </c>
      <c r="M26" s="62">
        <f>147100.3</f>
        <v>147100.29999999999</v>
      </c>
      <c r="N26" s="63">
        <f>3098+556</f>
        <v>3654</v>
      </c>
      <c r="O26" s="64">
        <v>186529.1844</v>
      </c>
      <c r="P26" s="58"/>
      <c r="Q26" s="14"/>
    </row>
    <row r="27" spans="1:17" ht="17.25" customHeight="1" x14ac:dyDescent="0.25">
      <c r="A27" s="42">
        <v>13</v>
      </c>
      <c r="B27" s="43">
        <v>390200</v>
      </c>
      <c r="C27" s="44" t="s">
        <v>24</v>
      </c>
      <c r="D27" s="56">
        <v>1061</v>
      </c>
      <c r="E27" s="57">
        <v>18326.108850000001</v>
      </c>
      <c r="F27" s="47"/>
      <c r="G27" s="48"/>
      <c r="H27" s="49"/>
      <c r="I27" s="50"/>
      <c r="J27" s="51">
        <f t="shared" si="0"/>
        <v>1061</v>
      </c>
      <c r="K27" s="52">
        <f t="shared" si="0"/>
        <v>18326.108850000001</v>
      </c>
      <c r="L27" s="2"/>
      <c r="M27" s="48"/>
      <c r="N27" s="53"/>
      <c r="O27" s="54"/>
      <c r="P27" s="55"/>
      <c r="Q27" s="14"/>
    </row>
    <row r="28" spans="1:17" ht="17.25" customHeight="1" x14ac:dyDescent="0.25">
      <c r="A28" s="42">
        <v>14</v>
      </c>
      <c r="B28" s="43">
        <v>390160</v>
      </c>
      <c r="C28" s="44" t="s">
        <v>25</v>
      </c>
      <c r="D28" s="45">
        <f>1613+1</f>
        <v>1614</v>
      </c>
      <c r="E28" s="46">
        <f>27928.47812+4.36271</f>
        <v>27932.840830000001</v>
      </c>
      <c r="F28" s="47"/>
      <c r="G28" s="48"/>
      <c r="H28" s="49"/>
      <c r="I28" s="50"/>
      <c r="J28" s="51">
        <f t="shared" si="0"/>
        <v>1614</v>
      </c>
      <c r="K28" s="52">
        <f t="shared" si="0"/>
        <v>27932.840830000001</v>
      </c>
      <c r="L28" s="2"/>
      <c r="M28" s="48"/>
      <c r="N28" s="53"/>
      <c r="O28" s="54"/>
      <c r="P28" s="55"/>
      <c r="Q28" s="14"/>
    </row>
    <row r="29" spans="1:17" ht="17.25" customHeight="1" x14ac:dyDescent="0.25">
      <c r="A29" s="42">
        <v>15</v>
      </c>
      <c r="B29" s="43">
        <v>390210</v>
      </c>
      <c r="C29" s="44" t="s">
        <v>26</v>
      </c>
      <c r="D29" s="56">
        <v>2057</v>
      </c>
      <c r="E29" s="57">
        <v>33605.261209999997</v>
      </c>
      <c r="F29" s="47"/>
      <c r="G29" s="48"/>
      <c r="H29" s="49"/>
      <c r="I29" s="50"/>
      <c r="J29" s="51">
        <f t="shared" si="0"/>
        <v>2057</v>
      </c>
      <c r="K29" s="52">
        <f t="shared" si="0"/>
        <v>33605.261209999997</v>
      </c>
      <c r="L29" s="2"/>
      <c r="M29" s="48"/>
      <c r="N29" s="53"/>
      <c r="O29" s="54"/>
      <c r="P29" s="55"/>
      <c r="Q29" s="14"/>
    </row>
    <row r="30" spans="1:17" ht="17.25" customHeight="1" x14ac:dyDescent="0.25">
      <c r="A30" s="42">
        <v>16</v>
      </c>
      <c r="B30" s="43">
        <v>390220</v>
      </c>
      <c r="C30" s="44" t="s">
        <v>78</v>
      </c>
      <c r="D30" s="45">
        <f>864+4</f>
        <v>868</v>
      </c>
      <c r="E30" s="46">
        <f>13880.00704+66.81171</f>
        <v>13946.81875</v>
      </c>
      <c r="F30" s="47"/>
      <c r="G30" s="48"/>
      <c r="H30" s="49"/>
      <c r="I30" s="50"/>
      <c r="J30" s="51">
        <f t="shared" si="0"/>
        <v>868</v>
      </c>
      <c r="K30" s="52">
        <f t="shared" si="0"/>
        <v>13946.81875</v>
      </c>
      <c r="L30" s="2"/>
      <c r="M30" s="48"/>
      <c r="N30" s="53"/>
      <c r="O30" s="54"/>
      <c r="P30" s="55"/>
      <c r="Q30" s="14"/>
    </row>
    <row r="31" spans="1:17" ht="17.25" customHeight="1" x14ac:dyDescent="0.25">
      <c r="A31" s="42">
        <v>17</v>
      </c>
      <c r="B31" s="43">
        <v>390230</v>
      </c>
      <c r="C31" s="44" t="s">
        <v>27</v>
      </c>
      <c r="D31" s="56">
        <v>6435</v>
      </c>
      <c r="E31" s="57">
        <v>199960.26892</v>
      </c>
      <c r="F31" s="47">
        <v>233</v>
      </c>
      <c r="G31" s="48">
        <v>56649.644999999997</v>
      </c>
      <c r="H31" s="49"/>
      <c r="I31" s="50"/>
      <c r="J31" s="51">
        <f t="shared" si="0"/>
        <v>6202</v>
      </c>
      <c r="K31" s="52">
        <f t="shared" si="0"/>
        <v>143310.62392000001</v>
      </c>
      <c r="L31" s="2"/>
      <c r="M31" s="48"/>
      <c r="N31" s="53"/>
      <c r="O31" s="54"/>
      <c r="P31" s="55"/>
      <c r="Q31" s="14"/>
    </row>
    <row r="32" spans="1:17" ht="17.25" customHeight="1" x14ac:dyDescent="0.25">
      <c r="A32" s="42">
        <v>18</v>
      </c>
      <c r="B32" s="43">
        <v>390240</v>
      </c>
      <c r="C32" s="44" t="s">
        <v>28</v>
      </c>
      <c r="D32" s="56">
        <v>2982</v>
      </c>
      <c r="E32" s="57">
        <v>59604.175049999998</v>
      </c>
      <c r="F32" s="47"/>
      <c r="G32" s="48"/>
      <c r="H32" s="49"/>
      <c r="I32" s="50"/>
      <c r="J32" s="51">
        <f t="shared" si="0"/>
        <v>2982</v>
      </c>
      <c r="K32" s="52">
        <f t="shared" si="0"/>
        <v>59604.175049999998</v>
      </c>
      <c r="L32" s="2"/>
      <c r="M32" s="48"/>
      <c r="N32" s="53"/>
      <c r="O32" s="54"/>
      <c r="P32" s="55"/>
      <c r="Q32" s="14"/>
    </row>
    <row r="33" spans="1:17" ht="17.25" customHeight="1" x14ac:dyDescent="0.25">
      <c r="A33" s="42">
        <v>19</v>
      </c>
      <c r="B33" s="43">
        <v>390290</v>
      </c>
      <c r="C33" s="44" t="s">
        <v>29</v>
      </c>
      <c r="D33" s="56">
        <v>788</v>
      </c>
      <c r="E33" s="57">
        <v>18914.148990000002</v>
      </c>
      <c r="F33" s="47"/>
      <c r="G33" s="48"/>
      <c r="H33" s="49"/>
      <c r="I33" s="50"/>
      <c r="J33" s="51">
        <f t="shared" si="0"/>
        <v>788</v>
      </c>
      <c r="K33" s="52">
        <f t="shared" si="0"/>
        <v>18914.148990000002</v>
      </c>
      <c r="L33" s="2"/>
      <c r="M33" s="48"/>
      <c r="N33" s="53"/>
      <c r="O33" s="54"/>
      <c r="P33" s="55"/>
      <c r="Q33" s="14"/>
    </row>
    <row r="34" spans="1:17" ht="17.25" customHeight="1" x14ac:dyDescent="0.25">
      <c r="A34" s="42">
        <v>20</v>
      </c>
      <c r="B34" s="43">
        <v>390370</v>
      </c>
      <c r="C34" s="44" t="s">
        <v>30</v>
      </c>
      <c r="D34" s="56">
        <v>250</v>
      </c>
      <c r="E34" s="57">
        <v>4710.2461000000003</v>
      </c>
      <c r="F34" s="47"/>
      <c r="G34" s="48"/>
      <c r="H34" s="49"/>
      <c r="I34" s="50"/>
      <c r="J34" s="51">
        <f t="shared" si="0"/>
        <v>250</v>
      </c>
      <c r="K34" s="52">
        <f t="shared" si="0"/>
        <v>4710.2461000000003</v>
      </c>
      <c r="L34" s="2"/>
      <c r="M34" s="48"/>
      <c r="N34" s="53"/>
      <c r="O34" s="54"/>
      <c r="P34" s="55"/>
      <c r="Q34" s="14"/>
    </row>
    <row r="35" spans="1:17" ht="17.25" customHeight="1" x14ac:dyDescent="0.25">
      <c r="A35" s="42">
        <v>21</v>
      </c>
      <c r="B35" s="43">
        <v>390260</v>
      </c>
      <c r="C35" s="44" t="s">
        <v>31</v>
      </c>
      <c r="D35" s="56">
        <v>2092</v>
      </c>
      <c r="E35" s="57">
        <v>28324.374160000003</v>
      </c>
      <c r="F35" s="47"/>
      <c r="G35" s="48"/>
      <c r="H35" s="49"/>
      <c r="I35" s="50"/>
      <c r="J35" s="51">
        <f t="shared" si="0"/>
        <v>2092</v>
      </c>
      <c r="K35" s="52">
        <f t="shared" si="0"/>
        <v>28324.374160000003</v>
      </c>
      <c r="L35" s="2"/>
      <c r="M35" s="48"/>
      <c r="N35" s="53"/>
      <c r="O35" s="54"/>
      <c r="P35" s="55"/>
      <c r="Q35" s="14"/>
    </row>
    <row r="36" spans="1:17" ht="17.25" customHeight="1" x14ac:dyDescent="0.25">
      <c r="A36" s="42">
        <v>22</v>
      </c>
      <c r="B36" s="43">
        <v>390250</v>
      </c>
      <c r="C36" s="44" t="s">
        <v>32</v>
      </c>
      <c r="D36" s="56">
        <v>1207</v>
      </c>
      <c r="E36" s="57">
        <v>17941.826430000001</v>
      </c>
      <c r="F36" s="47"/>
      <c r="G36" s="48"/>
      <c r="H36" s="49"/>
      <c r="I36" s="50"/>
      <c r="J36" s="51">
        <f t="shared" si="0"/>
        <v>1207</v>
      </c>
      <c r="K36" s="52">
        <f t="shared" si="0"/>
        <v>17941.826430000001</v>
      </c>
      <c r="L36" s="2"/>
      <c r="M36" s="48"/>
      <c r="N36" s="53"/>
      <c r="O36" s="54"/>
      <c r="P36" s="55"/>
      <c r="Q36" s="14"/>
    </row>
    <row r="37" spans="1:17" ht="17.25" customHeight="1" x14ac:dyDescent="0.25">
      <c r="A37" s="42">
        <v>23</v>
      </c>
      <c r="B37" s="43">
        <v>390300</v>
      </c>
      <c r="C37" s="44" t="s">
        <v>33</v>
      </c>
      <c r="D37" s="45">
        <f>1648+1</f>
        <v>1649</v>
      </c>
      <c r="E37" s="46">
        <f>26039.56863+18.48956</f>
        <v>26058.058190000003</v>
      </c>
      <c r="F37" s="47"/>
      <c r="G37" s="48"/>
      <c r="H37" s="49"/>
      <c r="I37" s="50"/>
      <c r="J37" s="51">
        <f t="shared" si="0"/>
        <v>1649</v>
      </c>
      <c r="K37" s="52">
        <f t="shared" si="0"/>
        <v>26058.058190000003</v>
      </c>
      <c r="L37" s="2"/>
      <c r="M37" s="48"/>
      <c r="N37" s="53"/>
      <c r="O37" s="54"/>
      <c r="P37" s="55"/>
      <c r="Q37" s="14"/>
    </row>
    <row r="38" spans="1:17" ht="17.25" customHeight="1" x14ac:dyDescent="0.25">
      <c r="A38" s="42">
        <v>24</v>
      </c>
      <c r="B38" s="43">
        <v>390480</v>
      </c>
      <c r="C38" s="44" t="s">
        <v>34</v>
      </c>
      <c r="D38" s="56">
        <v>1779</v>
      </c>
      <c r="E38" s="57">
        <v>32143.935600000001</v>
      </c>
      <c r="F38" s="47"/>
      <c r="G38" s="48"/>
      <c r="H38" s="49"/>
      <c r="I38" s="50"/>
      <c r="J38" s="51">
        <f t="shared" si="0"/>
        <v>1779</v>
      </c>
      <c r="K38" s="52">
        <f t="shared" si="0"/>
        <v>32143.935600000001</v>
      </c>
      <c r="L38" s="2"/>
      <c r="M38" s="48"/>
      <c r="N38" s="53"/>
      <c r="O38" s="54"/>
      <c r="P38" s="55"/>
      <c r="Q38" s="14"/>
    </row>
    <row r="39" spans="1:17" ht="17.25" customHeight="1" x14ac:dyDescent="0.25">
      <c r="A39" s="42">
        <v>25</v>
      </c>
      <c r="B39" s="43">
        <v>390310</v>
      </c>
      <c r="C39" s="44" t="s">
        <v>35</v>
      </c>
      <c r="D39" s="45">
        <f>1023+14</f>
        <v>1037</v>
      </c>
      <c r="E39" s="46">
        <f>18401.6429+248.89853</f>
        <v>18650.541429999997</v>
      </c>
      <c r="F39" s="47"/>
      <c r="G39" s="48"/>
      <c r="H39" s="49"/>
      <c r="I39" s="50"/>
      <c r="J39" s="51">
        <f t="shared" si="0"/>
        <v>1037</v>
      </c>
      <c r="K39" s="52">
        <f t="shared" si="0"/>
        <v>18650.541429999997</v>
      </c>
      <c r="L39" s="2"/>
      <c r="M39" s="48"/>
      <c r="N39" s="53"/>
      <c r="O39" s="54"/>
      <c r="P39" s="55"/>
      <c r="Q39" s="14"/>
    </row>
    <row r="40" spans="1:17" ht="17.25" customHeight="1" x14ac:dyDescent="0.25">
      <c r="A40" s="42">
        <v>26</v>
      </c>
      <c r="B40" s="43">
        <v>390320</v>
      </c>
      <c r="C40" s="44" t="s">
        <v>36</v>
      </c>
      <c r="D40" s="56">
        <v>1654</v>
      </c>
      <c r="E40" s="57">
        <v>24163.90337</v>
      </c>
      <c r="F40" s="47"/>
      <c r="G40" s="48"/>
      <c r="H40" s="49"/>
      <c r="I40" s="50"/>
      <c r="J40" s="51">
        <f t="shared" si="0"/>
        <v>1654</v>
      </c>
      <c r="K40" s="52">
        <f t="shared" si="0"/>
        <v>24163.90337</v>
      </c>
      <c r="L40" s="2"/>
      <c r="M40" s="48"/>
      <c r="N40" s="53"/>
      <c r="O40" s="54"/>
      <c r="P40" s="55"/>
      <c r="Q40" s="14"/>
    </row>
    <row r="41" spans="1:17" ht="17.25" customHeight="1" x14ac:dyDescent="0.25">
      <c r="A41" s="42">
        <v>27</v>
      </c>
      <c r="B41" s="43">
        <v>390180</v>
      </c>
      <c r="C41" s="44" t="s">
        <v>84</v>
      </c>
      <c r="D41" s="56">
        <v>2953</v>
      </c>
      <c r="E41" s="57">
        <v>61766.630799999999</v>
      </c>
      <c r="F41" s="47"/>
      <c r="G41" s="48"/>
      <c r="H41" s="49"/>
      <c r="I41" s="50"/>
      <c r="J41" s="51">
        <f t="shared" si="0"/>
        <v>2953</v>
      </c>
      <c r="K41" s="52">
        <f t="shared" si="0"/>
        <v>61766.630799999999</v>
      </c>
      <c r="L41" s="2"/>
      <c r="M41" s="48"/>
      <c r="N41" s="53"/>
      <c r="O41" s="54"/>
      <c r="P41" s="55"/>
      <c r="Q41" s="14"/>
    </row>
    <row r="42" spans="1:17" ht="17.25" customHeight="1" x14ac:dyDescent="0.25">
      <c r="A42" s="42">
        <v>28</v>
      </c>
      <c r="B42" s="43">
        <v>390270</v>
      </c>
      <c r="C42" s="44" t="s">
        <v>37</v>
      </c>
      <c r="D42" s="56">
        <v>1700</v>
      </c>
      <c r="E42" s="57">
        <v>24027.808679999998</v>
      </c>
      <c r="F42" s="47"/>
      <c r="G42" s="48"/>
      <c r="H42" s="49"/>
      <c r="I42" s="50"/>
      <c r="J42" s="51">
        <f t="shared" si="0"/>
        <v>1700</v>
      </c>
      <c r="K42" s="52">
        <f t="shared" si="0"/>
        <v>24027.808679999998</v>
      </c>
      <c r="L42" s="2"/>
      <c r="M42" s="48"/>
      <c r="N42" s="53"/>
      <c r="O42" s="54"/>
      <c r="P42" s="55"/>
      <c r="Q42" s="14"/>
    </row>
    <row r="43" spans="1:17" ht="17.25" customHeight="1" x14ac:dyDescent="0.25">
      <c r="A43" s="42">
        <v>29</v>
      </c>
      <c r="B43" s="43">
        <v>390190</v>
      </c>
      <c r="C43" s="44" t="s">
        <v>38</v>
      </c>
      <c r="D43" s="45">
        <f>5672-72</f>
        <v>5600</v>
      </c>
      <c r="E43" s="46">
        <f>148029.24125-3241.76634</f>
        <v>144787.47490999999</v>
      </c>
      <c r="F43" s="47"/>
      <c r="G43" s="48"/>
      <c r="H43" s="49"/>
      <c r="I43" s="50"/>
      <c r="J43" s="51">
        <f t="shared" si="0"/>
        <v>5600</v>
      </c>
      <c r="K43" s="52">
        <f t="shared" si="0"/>
        <v>144787.47490999999</v>
      </c>
      <c r="L43" s="2"/>
      <c r="M43" s="48"/>
      <c r="N43" s="53"/>
      <c r="O43" s="54"/>
      <c r="P43" s="55"/>
      <c r="Q43" s="14"/>
    </row>
    <row r="44" spans="1:17" ht="17.25" customHeight="1" x14ac:dyDescent="0.25">
      <c r="A44" s="42">
        <v>30</v>
      </c>
      <c r="B44" s="43">
        <v>390285</v>
      </c>
      <c r="C44" s="44" t="s">
        <v>39</v>
      </c>
      <c r="D44" s="56">
        <v>1539</v>
      </c>
      <c r="E44" s="57">
        <v>25262.655430000003</v>
      </c>
      <c r="F44" s="47"/>
      <c r="G44" s="48"/>
      <c r="H44" s="49"/>
      <c r="I44" s="50"/>
      <c r="J44" s="51">
        <f t="shared" si="0"/>
        <v>1539</v>
      </c>
      <c r="K44" s="52">
        <f t="shared" si="0"/>
        <v>25262.655430000003</v>
      </c>
      <c r="L44" s="2"/>
      <c r="M44" s="48"/>
      <c r="N44" s="53"/>
      <c r="O44" s="54"/>
      <c r="P44" s="55"/>
      <c r="Q44" s="14"/>
    </row>
    <row r="45" spans="1:17" ht="17.25" customHeight="1" x14ac:dyDescent="0.25">
      <c r="A45" s="42">
        <v>31</v>
      </c>
      <c r="B45" s="43">
        <v>390280</v>
      </c>
      <c r="C45" s="44" t="s">
        <v>40</v>
      </c>
      <c r="D45" s="56">
        <v>4894</v>
      </c>
      <c r="E45" s="57">
        <v>109733.99567</v>
      </c>
      <c r="F45" s="47"/>
      <c r="G45" s="48"/>
      <c r="H45" s="49"/>
      <c r="I45" s="50"/>
      <c r="J45" s="51">
        <f t="shared" si="0"/>
        <v>4894</v>
      </c>
      <c r="K45" s="52">
        <f t="shared" si="0"/>
        <v>109733.99567</v>
      </c>
      <c r="L45" s="2"/>
      <c r="M45" s="48"/>
      <c r="N45" s="53"/>
      <c r="O45" s="54"/>
      <c r="P45" s="55"/>
      <c r="Q45" s="14"/>
    </row>
    <row r="46" spans="1:17" ht="17.25" customHeight="1" x14ac:dyDescent="0.25">
      <c r="A46" s="42">
        <v>32</v>
      </c>
      <c r="B46" s="43">
        <v>391610</v>
      </c>
      <c r="C46" s="44" t="s">
        <v>41</v>
      </c>
      <c r="D46" s="45">
        <f>2120-14</f>
        <v>2106</v>
      </c>
      <c r="E46" s="46">
        <f>322892.27153-3036.44</f>
        <v>319855.83153000002</v>
      </c>
      <c r="F46" s="60">
        <f>1355-14</f>
        <v>1341</v>
      </c>
      <c r="G46" s="64">
        <f>297305.46-3036.44</f>
        <v>294269.02</v>
      </c>
      <c r="H46" s="49"/>
      <c r="I46" s="50"/>
      <c r="J46" s="51">
        <f t="shared" si="0"/>
        <v>765</v>
      </c>
      <c r="K46" s="52">
        <f t="shared" si="0"/>
        <v>25586.811530000006</v>
      </c>
      <c r="L46" s="2"/>
      <c r="M46" s="48"/>
      <c r="N46" s="53"/>
      <c r="O46" s="54"/>
      <c r="P46" s="55"/>
      <c r="Q46" s="14"/>
    </row>
    <row r="47" spans="1:17" ht="35.25" customHeight="1" x14ac:dyDescent="0.25">
      <c r="A47" s="42">
        <v>33</v>
      </c>
      <c r="B47" s="43">
        <v>390600</v>
      </c>
      <c r="C47" s="44" t="s">
        <v>42</v>
      </c>
      <c r="D47" s="56">
        <v>556</v>
      </c>
      <c r="E47" s="57">
        <v>13778.86</v>
      </c>
      <c r="F47" s="47">
        <v>10</v>
      </c>
      <c r="G47" s="48">
        <v>1997.9059999999999</v>
      </c>
      <c r="H47" s="49"/>
      <c r="I47" s="50"/>
      <c r="J47" s="51">
        <f t="shared" si="0"/>
        <v>546</v>
      </c>
      <c r="K47" s="52">
        <f t="shared" si="0"/>
        <v>11780.954000000002</v>
      </c>
      <c r="L47" s="2"/>
      <c r="M47" s="48"/>
      <c r="N47" s="53"/>
      <c r="O47" s="54"/>
      <c r="P47" s="55"/>
      <c r="Q47" s="14"/>
    </row>
    <row r="48" spans="1:17" ht="17.25" customHeight="1" x14ac:dyDescent="0.25">
      <c r="A48" s="42">
        <v>34</v>
      </c>
      <c r="B48" s="43">
        <v>390700</v>
      </c>
      <c r="C48" s="44" t="s">
        <v>43</v>
      </c>
      <c r="D48" s="56">
        <v>51</v>
      </c>
      <c r="E48" s="57">
        <v>720.73599999999999</v>
      </c>
      <c r="F48" s="47"/>
      <c r="G48" s="48"/>
      <c r="H48" s="49"/>
      <c r="I48" s="50"/>
      <c r="J48" s="51">
        <f t="shared" si="0"/>
        <v>51</v>
      </c>
      <c r="K48" s="52">
        <f t="shared" si="0"/>
        <v>720.73599999999999</v>
      </c>
      <c r="L48" s="2"/>
      <c r="M48" s="48"/>
      <c r="N48" s="53"/>
      <c r="O48" s="54"/>
      <c r="P48" s="55"/>
      <c r="Q48" s="14"/>
    </row>
    <row r="49" spans="1:22" ht="17.25" customHeight="1" x14ac:dyDescent="0.25">
      <c r="A49" s="42">
        <v>35</v>
      </c>
      <c r="B49" s="43">
        <v>390340</v>
      </c>
      <c r="C49" s="44" t="s">
        <v>44</v>
      </c>
      <c r="D49" s="56">
        <v>809</v>
      </c>
      <c r="E49" s="57">
        <v>18575.38091</v>
      </c>
      <c r="F49" s="47"/>
      <c r="G49" s="48"/>
      <c r="H49" s="49"/>
      <c r="I49" s="50"/>
      <c r="J49" s="51">
        <f t="shared" si="0"/>
        <v>809</v>
      </c>
      <c r="K49" s="52">
        <f t="shared" si="0"/>
        <v>18575.38091</v>
      </c>
      <c r="L49" s="2"/>
      <c r="M49" s="48"/>
      <c r="N49" s="53"/>
      <c r="O49" s="54"/>
      <c r="P49" s="55"/>
      <c r="Q49" s="14"/>
    </row>
    <row r="50" spans="1:22" ht="17.25" customHeight="1" x14ac:dyDescent="0.25">
      <c r="A50" s="42">
        <v>36</v>
      </c>
      <c r="B50" s="43">
        <v>390771</v>
      </c>
      <c r="C50" s="44" t="s">
        <v>45</v>
      </c>
      <c r="D50" s="45">
        <f>N50</f>
        <v>1843</v>
      </c>
      <c r="E50" s="46">
        <f>O50</f>
        <v>52610.795599999998</v>
      </c>
      <c r="F50" s="47"/>
      <c r="G50" s="48"/>
      <c r="H50" s="49"/>
      <c r="I50" s="50"/>
      <c r="J50" s="60">
        <f t="shared" si="0"/>
        <v>1843</v>
      </c>
      <c r="K50" s="61">
        <f>E50-G50</f>
        <v>52610.795599999998</v>
      </c>
      <c r="L50" s="2"/>
      <c r="M50" s="48"/>
      <c r="N50" s="63">
        <f>1200+643</f>
        <v>1843</v>
      </c>
      <c r="O50" s="64">
        <v>52610.795599999998</v>
      </c>
      <c r="P50" s="58"/>
      <c r="Q50" s="14"/>
    </row>
    <row r="51" spans="1:22" ht="16.5" customHeight="1" x14ac:dyDescent="0.25">
      <c r="A51" s="65">
        <v>37</v>
      </c>
      <c r="B51" s="66">
        <v>390004</v>
      </c>
      <c r="C51" s="67" t="s">
        <v>79</v>
      </c>
      <c r="D51" s="68">
        <v>5</v>
      </c>
      <c r="E51" s="69">
        <v>199.75749999999999</v>
      </c>
      <c r="F51" s="70"/>
      <c r="G51" s="71"/>
      <c r="H51" s="72"/>
      <c r="I51" s="73"/>
      <c r="J51" s="74">
        <f t="shared" si="0"/>
        <v>5</v>
      </c>
      <c r="K51" s="75">
        <f t="shared" si="0"/>
        <v>199.75749999999999</v>
      </c>
      <c r="L51" s="3"/>
      <c r="M51" s="71"/>
      <c r="N51" s="76"/>
      <c r="O51" s="77"/>
      <c r="P51" s="78"/>
      <c r="Q51" s="14"/>
    </row>
    <row r="52" spans="1:22" ht="17.25" customHeight="1" x14ac:dyDescent="0.25">
      <c r="A52" s="79"/>
      <c r="B52" s="80"/>
      <c r="C52" s="81"/>
      <c r="D52" s="82"/>
      <c r="E52" s="83"/>
      <c r="F52" s="84"/>
      <c r="G52" s="85"/>
      <c r="H52" s="86"/>
      <c r="I52" s="87"/>
      <c r="J52" s="82"/>
      <c r="K52" s="83"/>
      <c r="L52" s="4"/>
      <c r="M52" s="88"/>
      <c r="N52" s="89"/>
      <c r="O52" s="89"/>
      <c r="P52" s="89"/>
      <c r="Q52" s="14"/>
    </row>
    <row r="53" spans="1:22" x14ac:dyDescent="0.25">
      <c r="A53" s="90" t="s">
        <v>46</v>
      </c>
      <c r="B53" s="90"/>
      <c r="C53" s="90" t="s">
        <v>47</v>
      </c>
      <c r="K53" s="91"/>
      <c r="N53" s="10"/>
      <c r="O53" s="92"/>
    </row>
    <row r="54" spans="1:22" x14ac:dyDescent="0.25">
      <c r="A54" s="90" t="s">
        <v>48</v>
      </c>
      <c r="B54" s="90"/>
      <c r="C54" s="90" t="s">
        <v>49</v>
      </c>
      <c r="N54" s="10"/>
      <c r="O54" s="92"/>
    </row>
    <row r="55" spans="1:22" x14ac:dyDescent="0.25">
      <c r="A55" s="90" t="s">
        <v>50</v>
      </c>
      <c r="B55" s="90"/>
      <c r="C55" s="90" t="s">
        <v>51</v>
      </c>
    </row>
    <row r="56" spans="1:22" x14ac:dyDescent="0.25">
      <c r="A56" s="90" t="s">
        <v>52</v>
      </c>
      <c r="B56" s="90"/>
      <c r="C56" s="90" t="s">
        <v>53</v>
      </c>
      <c r="K56" s="93"/>
      <c r="L56" s="93"/>
      <c r="M56" s="93"/>
      <c r="N56" s="93"/>
      <c r="O56" s="93"/>
      <c r="P56" s="93"/>
    </row>
    <row r="57" spans="1:22" x14ac:dyDescent="0.25">
      <c r="A57" s="90" t="s">
        <v>54</v>
      </c>
      <c r="B57" s="90"/>
      <c r="C57" s="90" t="s">
        <v>55</v>
      </c>
    </row>
    <row r="58" spans="1:22" x14ac:dyDescent="0.25">
      <c r="A58" s="90" t="s">
        <v>56</v>
      </c>
      <c r="B58" s="90"/>
      <c r="C58" s="90" t="s">
        <v>57</v>
      </c>
    </row>
    <row r="59" spans="1:22" x14ac:dyDescent="0.25">
      <c r="A59" s="90" t="s">
        <v>58</v>
      </c>
      <c r="B59" s="90"/>
      <c r="C59" s="90" t="s">
        <v>59</v>
      </c>
    </row>
    <row r="60" spans="1:22" x14ac:dyDescent="0.25">
      <c r="A60" s="90" t="s">
        <v>60</v>
      </c>
      <c r="B60" s="90"/>
      <c r="C60" s="90" t="s">
        <v>61</v>
      </c>
    </row>
    <row r="61" spans="1:22" x14ac:dyDescent="0.25">
      <c r="A61" s="90" t="s">
        <v>62</v>
      </c>
      <c r="B61" s="90"/>
      <c r="C61" s="90" t="s">
        <v>63</v>
      </c>
    </row>
    <row r="62" spans="1:22" x14ac:dyDescent="0.25">
      <c r="A62" s="90" t="s">
        <v>64</v>
      </c>
      <c r="B62" s="90"/>
      <c r="C62" s="90" t="s">
        <v>65</v>
      </c>
    </row>
    <row r="63" spans="1:22" x14ac:dyDescent="0.25">
      <c r="A63" s="90" t="s">
        <v>66</v>
      </c>
      <c r="B63" s="90"/>
      <c r="C63" s="90" t="s">
        <v>67</v>
      </c>
    </row>
    <row r="64" spans="1:22" s="14" customFormat="1" x14ac:dyDescent="0.25">
      <c r="A64" s="8" t="s">
        <v>68</v>
      </c>
      <c r="B64" s="9"/>
      <c r="C64" s="8" t="s">
        <v>69</v>
      </c>
      <c r="D64" s="10"/>
      <c r="E64" s="11"/>
      <c r="F64" s="10"/>
      <c r="G64" s="10"/>
      <c r="H64" s="12"/>
      <c r="I64" s="12"/>
      <c r="J64" s="10"/>
      <c r="K64" s="13"/>
      <c r="P64" s="8"/>
      <c r="Q64" s="8"/>
      <c r="R64" s="16"/>
      <c r="S64" s="16"/>
      <c r="T64" s="16"/>
      <c r="U64" s="16"/>
      <c r="V64" s="16"/>
    </row>
    <row r="65" spans="1:22" s="10" customFormat="1" x14ac:dyDescent="0.25">
      <c r="A65" s="8" t="s">
        <v>70</v>
      </c>
      <c r="B65" s="9"/>
      <c r="C65" s="8" t="s">
        <v>71</v>
      </c>
      <c r="E65" s="11"/>
      <c r="H65" s="12"/>
      <c r="I65" s="12"/>
      <c r="K65" s="13"/>
      <c r="L65" s="14"/>
      <c r="M65" s="14"/>
      <c r="N65" s="14"/>
      <c r="O65" s="14"/>
      <c r="P65" s="8"/>
      <c r="Q65" s="8"/>
      <c r="R65" s="16"/>
      <c r="S65" s="16"/>
      <c r="T65" s="16"/>
      <c r="U65" s="16"/>
      <c r="V65" s="16"/>
    </row>
    <row r="66" spans="1:22" s="10" customFormat="1" x14ac:dyDescent="0.25">
      <c r="A66" s="8" t="s">
        <v>72</v>
      </c>
      <c r="B66" s="9"/>
      <c r="C66" s="8" t="s">
        <v>73</v>
      </c>
      <c r="E66" s="11"/>
      <c r="H66" s="12"/>
      <c r="I66" s="12"/>
      <c r="K66" s="13"/>
      <c r="L66" s="14"/>
      <c r="M66" s="14"/>
      <c r="N66" s="14"/>
      <c r="O66" s="14"/>
      <c r="P66" s="8"/>
      <c r="Q66" s="8"/>
      <c r="R66" s="16"/>
      <c r="S66" s="16"/>
      <c r="T66" s="16"/>
      <c r="U66" s="16"/>
      <c r="V66" s="16"/>
    </row>
    <row r="67" spans="1:22" s="10" customFormat="1" x14ac:dyDescent="0.25">
      <c r="A67" s="8" t="s">
        <v>74</v>
      </c>
      <c r="B67" s="9"/>
      <c r="C67" s="8" t="s">
        <v>75</v>
      </c>
      <c r="E67" s="92"/>
      <c r="K67" s="92"/>
      <c r="R67" s="16"/>
      <c r="S67" s="16"/>
      <c r="T67" s="16"/>
      <c r="U67" s="16"/>
      <c r="V67" s="16"/>
    </row>
    <row r="69" spans="1:22" x14ac:dyDescent="0.25">
      <c r="N69" s="89"/>
      <c r="O69" s="92"/>
    </row>
  </sheetData>
  <mergeCells count="14">
    <mergeCell ref="A8:P8"/>
    <mergeCell ref="A9:P9"/>
    <mergeCell ref="A10:P10"/>
    <mergeCell ref="A11:A13"/>
    <mergeCell ref="B11:B13"/>
    <mergeCell ref="C11:C13"/>
    <mergeCell ref="D11:E12"/>
    <mergeCell ref="F11:I11"/>
    <mergeCell ref="J11:P11"/>
    <mergeCell ref="F12:G12"/>
    <mergeCell ref="H12:I12"/>
    <mergeCell ref="J12:K12"/>
    <mergeCell ref="L12:M12"/>
    <mergeCell ref="N12:O1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БАЗ (8)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Петрова Виктория Юрьевна</cp:lastModifiedBy>
  <dcterms:created xsi:type="dcterms:W3CDTF">2022-12-29T14:55:50Z</dcterms:created>
  <dcterms:modified xsi:type="dcterms:W3CDTF">2023-07-28T11:32:14Z</dcterms:modified>
</cp:coreProperties>
</file>